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/>
  <mc:AlternateContent xmlns:mc="http://schemas.openxmlformats.org/markup-compatibility/2006">
    <mc:Choice Requires="x15">
      <x15ac:absPath xmlns:x15ac="http://schemas.microsoft.com/office/spreadsheetml/2010/11/ac" url="Y:\01 - PREFEITURA - ADM\07 - LICITACAO\ERIC\Rede Elétrica Vila Nova\"/>
    </mc:Choice>
  </mc:AlternateContent>
  <bookViews>
    <workbookView xWindow="20370" yWindow="-120" windowWidth="29040" windowHeight="15840"/>
  </bookViews>
  <sheets>
    <sheet name="Buttons" sheetId="1" r:id="rId1"/>
  </sheets>
  <calcPr calcId="15251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9" i="1" l="1"/>
  <c r="E9" i="1"/>
  <c r="E11" i="1" s="1"/>
  <c r="F11" i="1" s="1"/>
  <c r="D11" i="1"/>
  <c r="D9" i="1"/>
</calcChain>
</file>

<file path=xl/sharedStrings.xml><?xml version="1.0" encoding="utf-8"?>
<sst xmlns="http://schemas.openxmlformats.org/spreadsheetml/2006/main" count="44" uniqueCount="39">
  <si>
    <t>Obra</t>
  </si>
  <si>
    <t>Bancos</t>
  </si>
  <si>
    <t>B.D.I.</t>
  </si>
  <si>
    <t>Encargos Sociais</t>
  </si>
  <si>
    <t>CONSTRUÇÃO DA REDE DE DISTRIBUIÇÃO ELÉTRICA DO BAIRRO VILA NOVA</t>
  </si>
  <si>
    <t xml:space="preserve">SINAPI - 01/2023 - Mato Grosso
SBC - 02/2023 - Mato Grosso
ORSE - 11/2022 - Sergipe
SEDOP - 02/2023 - Pará
SEINFRA - 027 - Ceará
SETOP - 10/2022 - Minas Gerais
IOPES - 11/2022 - Espírito Santo
CPOS/CDHU - 11/2022 - São Paulo
FDE - 10/2022 - São Paulo
AGESUL - 06/2022 - Mato Grosso do Sul
AGETOP CIVIL - 01/2023 - Goiás
EMBASA - 01/2023 - Bahia
CAERN - 05/2018 - Rio Grande do Norte
EMOP - 12/2022 - Rio de Janeiro
</t>
  </si>
  <si>
    <t>24,0%</t>
  </si>
  <si>
    <t>Não Desonerado: embutido nos preços unitário dos insumos de mão de obra, de acordo com as bases.</t>
  </si>
  <si>
    <t>Cronograma Físico e Financeiro</t>
  </si>
  <si>
    <t>Item</t>
  </si>
  <si>
    <t>Descrição</t>
  </si>
  <si>
    <t>Total Por Etapa</t>
  </si>
  <si>
    <t>30 DIAS</t>
  </si>
  <si>
    <t>60 DIAS</t>
  </si>
  <si>
    <t>90 DIAS</t>
  </si>
  <si>
    <t xml:space="preserve"> 1 </t>
  </si>
  <si>
    <t>SERVIÇOS INICIAIS</t>
  </si>
  <si>
    <t>100,00%
4.549,60</t>
  </si>
  <si>
    <t/>
  </si>
  <si>
    <t xml:space="preserve"> 2 </t>
  </si>
  <si>
    <t>LISTA DE MATERIAIS</t>
  </si>
  <si>
    <t xml:space="preserve"> 3 </t>
  </si>
  <si>
    <t>MÃO DE OBRA</t>
  </si>
  <si>
    <t>100,00%
250.261,62</t>
  </si>
  <si>
    <t>40,00%
100.104,65</t>
  </si>
  <si>
    <t>30,00%
75.078,49</t>
  </si>
  <si>
    <t>Porcentagem</t>
  </si>
  <si>
    <t>40,22%</t>
  </si>
  <si>
    <t>29,89%</t>
  </si>
  <si>
    <t>Custo</t>
  </si>
  <si>
    <t>Porcentagem Acumulado</t>
  </si>
  <si>
    <t>70,11%</t>
  </si>
  <si>
    <t>100,0%</t>
  </si>
  <si>
    <t>Custo Acumulado</t>
  </si>
  <si>
    <t>_______________________________________________________________
Clovis Batista da Silva
Registro Nacional 1704392594
Engenheiro Elétrico</t>
  </si>
  <si>
    <t>40,00%
379.356,63</t>
  </si>
  <si>
    <t>30,00%
284.517,47</t>
  </si>
  <si>
    <t>30,00%
284.517,48</t>
  </si>
  <si>
    <t>100,00%                        948.391,58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</si>
</sst>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5" x14ac:knownFonts="1">
    <font>
      <sz val="11"/>
      <name val="Arial"/>
      <family val="1"/>
    </font>
    <font>
      <b/>
      <sz val="11"/>
      <name val="Arial"/>
      <family val="1"/>
    </font>
    <font>
      <b/>
      <sz val="11"/>
      <name val="Arial"/>
      <family val="1"/>
    </font>
    <font>
      <b/>
      <sz val="11"/>
      <name val="Arial"/>
      <family val="1"/>
    </font>
    <font>
      <b/>
      <sz val="11"/>
      <name val="Arial"/>
      <family val="1"/>
    </font>
    <font>
      <b/>
      <sz val="10"/>
      <color rgb="FF000000"/>
      <name val="Arial"/>
      <family val="1"/>
    </font>
    <font>
      <b/>
      <sz val="10"/>
      <color rgb="FF000000"/>
      <name val="Arial"/>
      <family val="1"/>
    </font>
    <font>
      <b/>
      <sz val="10"/>
      <name val="Arial"/>
      <family val="1"/>
    </font>
    <font>
      <sz val="10"/>
      <color rgb="FF000000"/>
      <name val="Arial"/>
      <family val="1"/>
    </font>
    <font>
      <b/>
      <sz val="10"/>
      <name val="Arial"/>
      <family val="1"/>
    </font>
    <font>
      <b/>
      <sz val="10"/>
      <name val="Arial"/>
      <family val="1"/>
    </font>
    <font>
      <b/>
      <sz val="10"/>
      <name val="Arial"/>
      <family val="1"/>
    </font>
    <font>
      <sz val="10"/>
      <name val="Arial"/>
      <family val="1"/>
    </font>
    <font>
      <sz val="10"/>
      <color rgb="FF000000"/>
      <name val="Arial"/>
      <family val="1"/>
    </font>
    <font>
      <sz val="8"/>
      <name val="Arial"/>
      <family val="1"/>
    </font>
  </fonts>
  <fills count="13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D8ECF6"/>
      </patternFill>
    </fill>
    <fill>
      <patternFill patternType="solid">
        <fgColor rgb="FFD8ECF6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D8ECF6"/>
      </patternFill>
    </fill>
  </fills>
  <borders count="6">
    <border>
      <left/>
      <right/>
      <top/>
      <bottom/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/>
      <right/>
      <top/>
      <bottom style="thick">
        <color rgb="FFFF5500"/>
      </bottom>
      <diagonal/>
    </border>
  </borders>
  <cellStyleXfs count="1">
    <xf numFmtId="0" fontId="0" fillId="0" borderId="0"/>
  </cellStyleXfs>
  <cellXfs count="21">
    <xf numFmtId="0" fontId="0" fillId="0" borderId="0" xfId="0"/>
    <xf numFmtId="0" fontId="1" fillId="2" borderId="0" xfId="0" applyFont="1" applyFill="1" applyAlignment="1">
      <alignment horizontal="left" vertical="top" wrapText="1"/>
    </xf>
    <xf numFmtId="0" fontId="3" fillId="4" borderId="1" xfId="0" applyFont="1" applyFill="1" applyBorder="1" applyAlignment="1">
      <alignment horizontal="left" vertical="top" wrapText="1"/>
    </xf>
    <xf numFmtId="0" fontId="4" fillId="5" borderId="2" xfId="0" applyFont="1" applyFill="1" applyBorder="1" applyAlignment="1">
      <alignment horizontal="right" vertical="top" wrapText="1"/>
    </xf>
    <xf numFmtId="0" fontId="5" fillId="6" borderId="3" xfId="0" applyFont="1" applyFill="1" applyBorder="1" applyAlignment="1">
      <alignment horizontal="left" vertical="top" wrapText="1"/>
    </xf>
    <xf numFmtId="0" fontId="6" fillId="7" borderId="4" xfId="0" applyFont="1" applyFill="1" applyBorder="1" applyAlignment="1">
      <alignment horizontal="right" vertical="top" wrapText="1"/>
    </xf>
    <xf numFmtId="0" fontId="9" fillId="8" borderId="0" xfId="0" applyFont="1" applyFill="1" applyAlignment="1">
      <alignment horizontal="left" vertical="top" wrapText="1"/>
    </xf>
    <xf numFmtId="0" fontId="10" fillId="9" borderId="0" xfId="0" applyFont="1" applyFill="1" applyAlignment="1">
      <alignment horizontal="center" vertical="top" wrapText="1"/>
    </xf>
    <xf numFmtId="0" fontId="11" fillId="10" borderId="0" xfId="0" applyFont="1" applyFill="1" applyAlignment="1">
      <alignment horizontal="right" vertical="top" wrapText="1"/>
    </xf>
    <xf numFmtId="0" fontId="12" fillId="11" borderId="0" xfId="0" applyFont="1" applyFill="1" applyAlignment="1">
      <alignment horizontal="center" vertical="top" wrapText="1"/>
    </xf>
    <xf numFmtId="0" fontId="13" fillId="12" borderId="5" xfId="0" applyFont="1" applyFill="1" applyBorder="1" applyAlignment="1">
      <alignment horizontal="right" vertical="top" wrapText="1"/>
    </xf>
    <xf numFmtId="0" fontId="8" fillId="12" borderId="5" xfId="0" applyFont="1" applyFill="1" applyBorder="1" applyAlignment="1">
      <alignment horizontal="right" vertical="top" wrapText="1"/>
    </xf>
    <xf numFmtId="4" fontId="11" fillId="10" borderId="0" xfId="0" applyNumberFormat="1" applyFont="1" applyFill="1" applyAlignment="1">
      <alignment horizontal="right" vertical="top" wrapText="1"/>
    </xf>
    <xf numFmtId="4" fontId="5" fillId="7" borderId="4" xfId="0" applyNumberFormat="1" applyFont="1" applyFill="1" applyBorder="1" applyAlignment="1">
      <alignment horizontal="right" vertical="top" wrapText="1"/>
    </xf>
    <xf numFmtId="4" fontId="7" fillId="10" borderId="0" xfId="0" applyNumberFormat="1" applyFont="1" applyFill="1" applyAlignment="1">
      <alignment horizontal="right" vertical="top" wrapText="1"/>
    </xf>
    <xf numFmtId="4" fontId="0" fillId="0" borderId="0" xfId="0" applyNumberFormat="1"/>
    <xf numFmtId="0" fontId="1" fillId="2" borderId="0" xfId="0" applyFont="1" applyFill="1" applyAlignment="1">
      <alignment horizontal="left" vertical="top" wrapText="1"/>
    </xf>
    <xf numFmtId="0" fontId="9" fillId="8" borderId="0" xfId="0" applyFont="1" applyFill="1" applyAlignment="1">
      <alignment horizontal="left" vertical="top" wrapText="1"/>
    </xf>
    <xf numFmtId="0" fontId="2" fillId="3" borderId="0" xfId="0" applyFont="1" applyFill="1" applyAlignment="1">
      <alignment horizontal="center" wrapText="1"/>
    </xf>
    <xf numFmtId="0" fontId="0" fillId="0" borderId="0" xfId="0"/>
    <xf numFmtId="0" fontId="12" fillId="11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4"/>
  <sheetViews>
    <sheetView tabSelected="1" showOutlineSymbols="0" showWhiteSpace="0" workbookViewId="0">
      <selection activeCell="F19" sqref="F19"/>
    </sheetView>
  </sheetViews>
  <sheetFormatPr defaultRowHeight="14.25" x14ac:dyDescent="0.2"/>
  <cols>
    <col min="1" max="1" width="20" bestFit="1" customWidth="1"/>
    <col min="2" max="2" width="60" bestFit="1" customWidth="1"/>
    <col min="3" max="3" width="20" bestFit="1" customWidth="1"/>
    <col min="4" max="30" width="12" bestFit="1" customWidth="1"/>
  </cols>
  <sheetData>
    <row r="1" spans="1:9" ht="15" x14ac:dyDescent="0.2">
      <c r="A1" s="1"/>
      <c r="B1" s="1" t="s">
        <v>0</v>
      </c>
      <c r="C1" s="1" t="s">
        <v>1</v>
      </c>
      <c r="D1" s="16" t="s">
        <v>2</v>
      </c>
      <c r="E1" s="16"/>
      <c r="F1" s="16" t="s">
        <v>3</v>
      </c>
      <c r="G1" s="16"/>
    </row>
    <row r="2" spans="1:9" ht="103.5" customHeight="1" x14ac:dyDescent="0.2">
      <c r="A2" s="6"/>
      <c r="B2" s="6" t="s">
        <v>4</v>
      </c>
      <c r="C2" s="6" t="s">
        <v>5</v>
      </c>
      <c r="D2" s="17" t="s">
        <v>6</v>
      </c>
      <c r="E2" s="17"/>
      <c r="F2" s="17" t="s">
        <v>7</v>
      </c>
      <c r="G2" s="17"/>
    </row>
    <row r="3" spans="1:9" ht="20.25" customHeight="1" x14ac:dyDescent="0.25">
      <c r="A3" s="18" t="s">
        <v>8</v>
      </c>
      <c r="B3" s="19"/>
      <c r="C3" s="19"/>
      <c r="D3" s="19"/>
      <c r="E3" s="19"/>
      <c r="F3" s="19"/>
      <c r="G3" s="19"/>
    </row>
    <row r="4" spans="1:9" ht="15" x14ac:dyDescent="0.2">
      <c r="A4" s="2" t="s">
        <v>9</v>
      </c>
      <c r="B4" s="2" t="s">
        <v>10</v>
      </c>
      <c r="C4" s="3" t="s">
        <v>11</v>
      </c>
      <c r="D4" s="3" t="s">
        <v>12</v>
      </c>
      <c r="E4" s="3" t="s">
        <v>13</v>
      </c>
      <c r="F4" s="3" t="s">
        <v>14</v>
      </c>
    </row>
    <row r="5" spans="1:9" ht="24" customHeight="1" x14ac:dyDescent="0.2">
      <c r="A5" s="4" t="s">
        <v>15</v>
      </c>
      <c r="B5" s="4" t="s">
        <v>16</v>
      </c>
      <c r="C5" s="5" t="s">
        <v>17</v>
      </c>
      <c r="D5" s="10" t="s">
        <v>17</v>
      </c>
      <c r="E5" s="5" t="s">
        <v>18</v>
      </c>
      <c r="F5" s="5" t="s">
        <v>18</v>
      </c>
    </row>
    <row r="6" spans="1:9" ht="24" customHeight="1" thickTop="1" thickBot="1" x14ac:dyDescent="0.25">
      <c r="A6" s="4" t="s">
        <v>19</v>
      </c>
      <c r="B6" s="4" t="s">
        <v>20</v>
      </c>
      <c r="C6" s="13" t="s">
        <v>38</v>
      </c>
      <c r="D6" s="11" t="s">
        <v>35</v>
      </c>
      <c r="E6" s="11" t="s">
        <v>36</v>
      </c>
      <c r="F6" s="11" t="s">
        <v>37</v>
      </c>
    </row>
    <row r="7" spans="1:9" ht="24" customHeight="1" thickTop="1" thickBot="1" x14ac:dyDescent="0.25">
      <c r="A7" s="4" t="s">
        <v>21</v>
      </c>
      <c r="B7" s="4" t="s">
        <v>22</v>
      </c>
      <c r="C7" s="5" t="s">
        <v>23</v>
      </c>
      <c r="D7" s="10" t="s">
        <v>24</v>
      </c>
      <c r="E7" s="10" t="s">
        <v>25</v>
      </c>
      <c r="F7" s="10" t="s">
        <v>25</v>
      </c>
    </row>
    <row r="8" spans="1:9" ht="15" thickTop="1" x14ac:dyDescent="0.2">
      <c r="A8" s="17" t="s">
        <v>26</v>
      </c>
      <c r="B8" s="17"/>
      <c r="C8" s="6"/>
      <c r="D8" s="8" t="s">
        <v>27</v>
      </c>
      <c r="E8" s="8" t="s">
        <v>28</v>
      </c>
      <c r="F8" s="8" t="s">
        <v>28</v>
      </c>
    </row>
    <row r="9" spans="1:9" x14ac:dyDescent="0.2">
      <c r="A9" s="17" t="s">
        <v>29</v>
      </c>
      <c r="B9" s="17"/>
      <c r="C9" s="6"/>
      <c r="D9" s="12">
        <f>4549.6+379356.63+100104.65</f>
        <v>484010.88</v>
      </c>
      <c r="E9" s="12">
        <f>284517.47+75078.49</f>
        <v>359595.95999999996</v>
      </c>
      <c r="F9" s="14">
        <f>284517.48+75078.48</f>
        <v>359595.95999999996</v>
      </c>
      <c r="I9" s="15"/>
    </row>
    <row r="10" spans="1:9" x14ac:dyDescent="0.2">
      <c r="A10" s="17" t="s">
        <v>30</v>
      </c>
      <c r="B10" s="17"/>
      <c r="C10" s="6"/>
      <c r="D10" s="8" t="s">
        <v>27</v>
      </c>
      <c r="E10" s="8" t="s">
        <v>31</v>
      </c>
      <c r="F10" s="8" t="s">
        <v>32</v>
      </c>
    </row>
    <row r="11" spans="1:9" x14ac:dyDescent="0.2">
      <c r="A11" s="17" t="s">
        <v>33</v>
      </c>
      <c r="B11" s="17"/>
      <c r="C11" s="6"/>
      <c r="D11" s="12">
        <f>D9</f>
        <v>484010.88</v>
      </c>
      <c r="E11" s="12">
        <f>E9+D9</f>
        <v>843606.84</v>
      </c>
      <c r="F11" s="14">
        <f>F9+E11</f>
        <v>1203202.7999999998</v>
      </c>
    </row>
    <row r="12" spans="1:9" x14ac:dyDescent="0.2">
      <c r="A12" s="9"/>
      <c r="B12" s="9"/>
      <c r="C12" s="9"/>
      <c r="D12" s="9"/>
      <c r="E12" s="9"/>
      <c r="F12" s="9"/>
      <c r="G12" s="9"/>
    </row>
    <row r="13" spans="1:9" ht="60" customHeight="1" x14ac:dyDescent="0.2">
      <c r="A13" s="7"/>
      <c r="B13" s="7"/>
      <c r="C13" s="7"/>
      <c r="D13" s="7"/>
      <c r="E13" s="7"/>
      <c r="F13" s="7"/>
      <c r="G13" s="7"/>
    </row>
    <row r="14" spans="1:9" ht="69.95" customHeight="1" x14ac:dyDescent="0.2">
      <c r="A14" s="20" t="s">
        <v>34</v>
      </c>
      <c r="B14" s="19"/>
      <c r="C14" s="19"/>
      <c r="D14" s="19"/>
      <c r="E14" s="19"/>
      <c r="F14" s="19"/>
      <c r="G14" s="19"/>
    </row>
  </sheetData>
  <mergeCells count="10">
    <mergeCell ref="A8:B8"/>
    <mergeCell ref="A9:B9"/>
    <mergeCell ref="A10:B10"/>
    <mergeCell ref="A11:B11"/>
    <mergeCell ref="A14:G14"/>
    <mergeCell ref="D1:E1"/>
    <mergeCell ref="F1:G1"/>
    <mergeCell ref="D2:E2"/>
    <mergeCell ref="F2:G2"/>
    <mergeCell ref="A3:G3"/>
  </mergeCells>
  <phoneticPr fontId="14" type="noConversion"/>
  <pageMargins left="0.5" right="0.5" top="1" bottom="1" header="0.5" footer="0.5"/>
  <pageSetup paperSize="9" scale="84" orientation="landscape" r:id="rId1"/>
  <headerFooter>
    <oddHeader>&amp;L &amp;C &amp;R</oddHeader>
    <oddFooter>&amp;L &amp;C &amp;R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Buttons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axlsx</dc:creator>
  <cp:lastModifiedBy>Eduardo Tosetto</cp:lastModifiedBy>
  <cp:revision>0</cp:revision>
  <cp:lastPrinted>2023-07-17T18:42:18Z</cp:lastPrinted>
  <dcterms:created xsi:type="dcterms:W3CDTF">2023-06-19T11:42:32Z</dcterms:created>
  <dcterms:modified xsi:type="dcterms:W3CDTF">2023-07-17T18:42:20Z</dcterms:modified>
</cp:coreProperties>
</file>